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9440" windowHeight="101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0" i="1"/>
  <c r="B20"/>
  <c r="C26" l="1"/>
  <c r="B26"/>
  <c r="C25"/>
  <c r="B25"/>
  <c r="C24"/>
  <c r="B24"/>
  <c r="C22"/>
  <c r="B22"/>
  <c r="C21"/>
  <c r="B21"/>
  <c r="C18" l="1"/>
  <c r="B18"/>
  <c r="C17"/>
  <c r="B17"/>
  <c r="C16" l="1"/>
  <c r="B16"/>
  <c r="C14" l="1"/>
  <c r="B14"/>
  <c r="C13"/>
  <c r="B13"/>
  <c r="G27" l="1"/>
  <c r="F27"/>
  <c r="C27"/>
  <c r="B27"/>
  <c r="G23" l="1"/>
  <c r="F23"/>
  <c r="C23"/>
  <c r="B23"/>
  <c r="G19"/>
  <c r="F19"/>
  <c r="C19"/>
  <c r="B19"/>
  <c r="G15"/>
  <c r="F15"/>
  <c r="E15"/>
  <c r="E19" s="1"/>
  <c r="E23" s="1"/>
  <c r="E27" s="1"/>
  <c r="D15"/>
  <c r="D19" s="1"/>
  <c r="D23" s="1"/>
  <c r="D27" s="1"/>
  <c r="C15"/>
  <c r="B15"/>
</calcChain>
</file>

<file path=xl/sharedStrings.xml><?xml version="1.0" encoding="utf-8"?>
<sst xmlns="http://schemas.openxmlformats.org/spreadsheetml/2006/main" count="31" uniqueCount="27">
  <si>
    <t>Оборотно-сальдовая ведомость</t>
  </si>
  <si>
    <t>Месяц</t>
  </si>
  <si>
    <t>Остаток на начало месяца, руб.</t>
  </si>
  <si>
    <t>дебет</t>
  </si>
  <si>
    <t>кредит</t>
  </si>
  <si>
    <t>Оборот за месяц, руб.</t>
  </si>
  <si>
    <t>Остаток на конец месяца, руб.</t>
  </si>
  <si>
    <t>Январь</t>
  </si>
  <si>
    <t>Февраль</t>
  </si>
  <si>
    <t>Март</t>
  </si>
  <si>
    <t xml:space="preserve">Апрель </t>
  </si>
  <si>
    <t>Май</t>
  </si>
  <si>
    <t>Июнь</t>
  </si>
  <si>
    <t>1 квартал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</si>
  <si>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</si>
  <si>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</si>
  <si>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</si>
  <si>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</si>
  <si>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</si>
  <si>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</si>
  <si>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</si>
  <si>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</si>
  <si>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Итого год</t>
  </si>
  <si>
    <t>в 2016 г.</t>
  </si>
  <si>
    <t>по взносам собственников жилья на капитальный ремонт дома</t>
  </si>
  <si>
    <t>Дом ул. Красная, 66/7</t>
  </si>
  <si>
    <t>ТСЖ "АВГУСТ"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</si>
</sst>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2" fillId="0" borderId="4" xfId="0" applyFont="1" applyBorder="1"/>
    <xf numFmtId="0" fontId="1" fillId="0" borderId="3" xfId="0" applyFont="1" applyBorder="1"/>
    <xf numFmtId="0" fontId="1" fillId="0" borderId="3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selection activeCell="M32" sqref="M31:M32"/>
    </sheetView>
  </sheetViews>
  <sheetFormatPr defaultRowHeight="12.75"/>
  <cols>
    <col min="1" max="2" width="12.28515625" style="1" customWidth="1"/>
    <col min="3" max="3" width="13.28515625" style="1" customWidth="1"/>
    <col min="4" max="6" width="12.28515625" style="1" customWidth="1"/>
    <col min="7" max="7" width="12" style="1" customWidth="1"/>
    <col min="8" max="16384" width="9.140625" style="1"/>
  </cols>
  <sheetData>
    <row r="1" spans="1:7">
      <c r="A1" s="1" t="s">
        <v>26</v>
      </c>
    </row>
    <row r="2" spans="1:7">
      <c r="A2" s="1" t="s">
        <v>25</v>
      </c>
    </row>
    <row r="5" spans="1:7">
      <c r="A5" s="16" t="s">
        <v>0</v>
      </c>
      <c r="B5" s="16"/>
      <c r="C5" s="16"/>
      <c r="D5" s="16"/>
      <c r="E5" s="16"/>
      <c r="F5" s="16"/>
      <c r="G5" s="16"/>
    </row>
    <row r="6" spans="1:7">
      <c r="A6" s="16" t="s">
        <v>24</v>
      </c>
      <c r="B6" s="16"/>
      <c r="C6" s="16"/>
      <c r="D6" s="16"/>
      <c r="E6" s="16"/>
      <c r="F6" s="16"/>
      <c r="G6" s="16"/>
    </row>
    <row r="7" spans="1:7">
      <c r="A7" s="16" t="s">
        <v>23</v>
      </c>
      <c r="B7" s="16"/>
      <c r="C7" s="16"/>
      <c r="D7" s="16"/>
      <c r="E7" s="16"/>
      <c r="F7" s="16"/>
      <c r="G7" s="16"/>
    </row>
    <row r="9" spans="1:7" ht="27" customHeight="1">
      <c r="A9" s="17" t="s">
        <v>1</v>
      </c>
      <c r="B9" s="15" t="s">
        <v>2</v>
      </c>
      <c r="C9" s="15"/>
      <c r="D9" s="15" t="s">
        <v>5</v>
      </c>
      <c r="E9" s="15"/>
      <c r="F9" s="15" t="s">
        <v>6</v>
      </c>
      <c r="G9" s="15"/>
    </row>
    <row r="10" spans="1:7">
      <c r="A10" s="18"/>
      <c r="B10" s="9" t="s">
        <v>3</v>
      </c>
      <c r="C10" s="9" t="s">
        <v>4</v>
      </c>
      <c r="D10" s="9" t="s">
        <v>3</v>
      </c>
      <c r="E10" s="9" t="s">
        <v>4</v>
      </c>
      <c r="F10" s="9" t="s">
        <v>3</v>
      </c>
      <c r="G10" s="9" t="s">
        <v>4</v>
      </c>
    </row>
    <row r="11" spans="1:7">
      <c r="A11" s="2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</row>
    <row r="12" spans="1:7">
      <c r="A12" s="3" t="s">
        <v>7</v>
      </c>
      <c r="B12" s="12">
        <v>38151.919999999998</v>
      </c>
      <c r="C12" s="12">
        <v>7596</v>
      </c>
      <c r="D12" s="8">
        <v>13315.4</v>
      </c>
      <c r="E12" s="8">
        <v>5314.18</v>
      </c>
      <c r="F12" s="8">
        <v>46039.58</v>
      </c>
      <c r="G12" s="8">
        <v>7482.44</v>
      </c>
    </row>
    <row r="13" spans="1:7">
      <c r="A13" s="3" t="s">
        <v>8</v>
      </c>
      <c r="B13" s="8">
        <f>F12</f>
        <v>46039.58</v>
      </c>
      <c r="C13" s="8">
        <f>G12</f>
        <v>7482.44</v>
      </c>
      <c r="D13" s="8">
        <v>13103.16</v>
      </c>
      <c r="E13" s="8">
        <v>4424</v>
      </c>
      <c r="F13" s="8">
        <v>52003.5</v>
      </c>
      <c r="G13" s="8">
        <v>4767.2</v>
      </c>
    </row>
    <row r="14" spans="1:7" ht="13.5" thickBot="1">
      <c r="A14" s="4" t="s">
        <v>9</v>
      </c>
      <c r="B14" s="8">
        <f>F13</f>
        <v>52003.5</v>
      </c>
      <c r="C14" s="8">
        <f>G13</f>
        <v>4767.2</v>
      </c>
      <c r="D14" s="8">
        <v>13103.16</v>
      </c>
      <c r="E14" s="8">
        <v>12372.18</v>
      </c>
      <c r="F14" s="8">
        <v>52441.05</v>
      </c>
      <c r="G14" s="8">
        <v>4473.7700000000004</v>
      </c>
    </row>
    <row r="15" spans="1:7" ht="13.5" thickBot="1">
      <c r="A15" s="5" t="s">
        <v>13</v>
      </c>
      <c r="B15" s="10">
        <f>B12</f>
        <v>38151.919999999998</v>
      </c>
      <c r="C15" s="10">
        <f>C12</f>
        <v>7596</v>
      </c>
      <c r="D15" s="10">
        <f>D12+D13+D14</f>
        <v>39521.72</v>
      </c>
      <c r="E15" s="10">
        <f>E12+E13+E14</f>
        <v>22110.36</v>
      </c>
      <c r="F15" s="10">
        <f>F14</f>
        <v>52441.05</v>
      </c>
      <c r="G15" s="11">
        <f>G14</f>
        <v>4473.7700000000004</v>
      </c>
    </row>
    <row r="16" spans="1:7">
      <c r="A16" s="6" t="s">
        <v>10</v>
      </c>
      <c r="B16" s="8">
        <f>F14</f>
        <v>52441.05</v>
      </c>
      <c r="C16" s="8">
        <f>G14</f>
        <v>4473.7700000000004</v>
      </c>
      <c r="D16" s="8">
        <v>13103.16</v>
      </c>
      <c r="E16" s="8">
        <v>3998</v>
      </c>
      <c r="F16" s="8">
        <v>60496.86</v>
      </c>
      <c r="G16" s="8">
        <v>3424.42</v>
      </c>
    </row>
    <row r="17" spans="1:10">
      <c r="A17" s="3" t="s">
        <v>11</v>
      </c>
      <c r="B17" s="8">
        <f>F16</f>
        <v>60496.86</v>
      </c>
      <c r="C17" s="8">
        <f>G16</f>
        <v>3424.42</v>
      </c>
      <c r="D17" s="8">
        <v>13103.16</v>
      </c>
      <c r="E17" s="8">
        <v>2918.18</v>
      </c>
      <c r="F17" s="8">
        <v>69185.75</v>
      </c>
      <c r="G17" s="8">
        <v>1928.33</v>
      </c>
    </row>
    <row r="18" spans="1:10" ht="13.5" thickBot="1">
      <c r="A18" s="4" t="s">
        <v>12</v>
      </c>
      <c r="B18" s="8">
        <f>F17</f>
        <v>69185.75</v>
      </c>
      <c r="C18" s="8">
        <f>G17</f>
        <v>1928.33</v>
      </c>
      <c r="D18" s="8">
        <v>13103.16</v>
      </c>
      <c r="E18" s="8">
        <v>1690.18</v>
      </c>
      <c r="F18" s="8">
        <v>79563.56</v>
      </c>
      <c r="G18" s="8">
        <v>893.16</v>
      </c>
    </row>
    <row r="19" spans="1:10" ht="13.5" thickBot="1">
      <c r="A19" s="5" t="s">
        <v>14</v>
      </c>
      <c r="B19" s="10">
        <f>B12</f>
        <v>38151.919999999998</v>
      </c>
      <c r="C19" s="10">
        <f>C12</f>
        <v>7596</v>
      </c>
      <c r="D19" s="10">
        <f>D15+D16+D17+D18</f>
        <v>78831.200000000012</v>
      </c>
      <c r="E19" s="10">
        <f>E15+E16+E17+E18</f>
        <v>30716.720000000001</v>
      </c>
      <c r="F19" s="10">
        <f>F18</f>
        <v>79563.56</v>
      </c>
      <c r="G19" s="10">
        <f>G18</f>
        <v>893.16</v>
      </c>
    </row>
    <row r="20" spans="1:10">
      <c r="A20" s="6" t="s">
        <v>15</v>
      </c>
      <c r="B20" s="8">
        <f>F18</f>
        <v>79563.56</v>
      </c>
      <c r="C20" s="8">
        <f>G18</f>
        <v>893.16</v>
      </c>
      <c r="D20" s="8">
        <v>0</v>
      </c>
      <c r="E20" s="8">
        <v>0</v>
      </c>
      <c r="F20" s="8">
        <v>79563.560000000012</v>
      </c>
      <c r="G20" s="8">
        <v>893.16</v>
      </c>
    </row>
    <row r="21" spans="1:10">
      <c r="A21" s="3" t="s">
        <v>16</v>
      </c>
      <c r="B21" s="8">
        <f>F20</f>
        <v>79563.560000000012</v>
      </c>
      <c r="C21" s="8">
        <f>G20</f>
        <v>893.16</v>
      </c>
      <c r="D21" s="8">
        <v>0</v>
      </c>
      <c r="E21" s="8">
        <v>0</v>
      </c>
      <c r="F21" s="8">
        <v>79563.560000000012</v>
      </c>
      <c r="G21" s="8">
        <v>893.16</v>
      </c>
    </row>
    <row r="22" spans="1:10" ht="13.5" thickBot="1">
      <c r="A22" s="4" t="s">
        <v>17</v>
      </c>
      <c r="B22" s="8">
        <f>F21</f>
        <v>79563.560000000012</v>
      </c>
      <c r="C22" s="8">
        <f>G21</f>
        <v>893.16</v>
      </c>
      <c r="D22" s="12">
        <v>0</v>
      </c>
      <c r="E22" s="12">
        <v>0</v>
      </c>
      <c r="F22" s="8">
        <v>79563.560000000012</v>
      </c>
      <c r="G22" s="8">
        <v>893.16</v>
      </c>
    </row>
    <row r="23" spans="1:10" ht="13.5" thickBot="1">
      <c r="A23" s="5" t="s">
        <v>18</v>
      </c>
      <c r="B23" s="10">
        <f>B12</f>
        <v>38151.919999999998</v>
      </c>
      <c r="C23" s="10">
        <f>C12</f>
        <v>7596</v>
      </c>
      <c r="D23" s="10">
        <f>D19+D20+D21+D22</f>
        <v>78831.200000000012</v>
      </c>
      <c r="E23" s="10">
        <f>E19+E20+E21+E22</f>
        <v>30716.720000000001</v>
      </c>
      <c r="F23" s="10">
        <f>F22</f>
        <v>79563.560000000012</v>
      </c>
      <c r="G23" s="10">
        <f>G22</f>
        <v>893.16</v>
      </c>
    </row>
    <row r="24" spans="1:10">
      <c r="A24" s="6" t="s">
        <v>19</v>
      </c>
      <c r="B24" s="8">
        <f>F22</f>
        <v>79563.560000000012</v>
      </c>
      <c r="C24" s="8">
        <f>G22</f>
        <v>893.16</v>
      </c>
      <c r="D24" s="8">
        <v>0</v>
      </c>
      <c r="E24" s="8">
        <v>0</v>
      </c>
      <c r="F24" s="8">
        <v>79563.560000000012</v>
      </c>
      <c r="G24" s="8">
        <v>893.16</v>
      </c>
    </row>
    <row r="25" spans="1:10">
      <c r="A25" s="3" t="s">
        <v>20</v>
      </c>
      <c r="B25" s="8">
        <f>F24</f>
        <v>79563.560000000012</v>
      </c>
      <c r="C25" s="8">
        <f>G24</f>
        <v>893.16</v>
      </c>
      <c r="D25" s="8">
        <v>0</v>
      </c>
      <c r="E25" s="8">
        <v>0</v>
      </c>
      <c r="F25" s="8">
        <v>79563.560000000012</v>
      </c>
      <c r="G25" s="8">
        <v>893.16</v>
      </c>
    </row>
    <row r="26" spans="1:10" ht="13.5" thickBot="1">
      <c r="A26" s="4" t="s">
        <v>21</v>
      </c>
      <c r="B26" s="8">
        <f>F25</f>
        <v>79563.560000000012</v>
      </c>
      <c r="C26" s="8">
        <f>G25</f>
        <v>893.16</v>
      </c>
      <c r="D26" s="12">
        <v>0</v>
      </c>
      <c r="E26" s="12">
        <v>0</v>
      </c>
      <c r="F26" s="12">
        <v>79563.560000000012</v>
      </c>
      <c r="G26" s="12">
        <v>893.16</v>
      </c>
    </row>
    <row r="27" spans="1:10" ht="13.5" thickBot="1">
      <c r="A27" s="5" t="s">
        <v>22</v>
      </c>
      <c r="B27" s="10">
        <f>B12</f>
        <v>38151.919999999998</v>
      </c>
      <c r="C27" s="10">
        <f>C12</f>
        <v>7596</v>
      </c>
      <c r="D27" s="10">
        <f>D23+D24+D25+D26</f>
        <v>78831.200000000012</v>
      </c>
      <c r="E27" s="10">
        <f>E23+E24+E25+E26</f>
        <v>30716.720000000001</v>
      </c>
      <c r="F27" s="10">
        <f>F26</f>
        <v>79563.560000000012</v>
      </c>
      <c r="G27" s="11">
        <f>G26</f>
        <v>893.16</v>
      </c>
    </row>
    <row r="28" spans="1:10">
      <c r="A28" s="7"/>
      <c r="B28" s="13"/>
      <c r="C28" s="13"/>
      <c r="D28" s="13"/>
      <c r="E28" s="13"/>
      <c r="F28" s="13"/>
      <c r="G28" s="13"/>
      <c r="J28" s="14"/>
    </row>
  </sheetData>
  <mergeCells count="7">
    <mergeCell ref="B9:C9"/>
    <mergeCell ref="D9:E9"/>
    <mergeCell ref="F9:G9"/>
    <mergeCell ref="A5:G5"/>
    <mergeCell ref="A6:G6"/>
    <mergeCell ref="A7:G7"/>
    <mergeCell ref="A9:A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2017-03-13T08:07:49Z</cp:lastPrinted>
  <dcterms:created xsi:type="dcterms:W3CDTF">2015-01-23T08:40:09Z</dcterms:created>
  <dcterms:modified xsi:type="dcterms:W3CDTF">2017-04-21T09:01:14Z</dcterms:modified>
</cp:coreProperties>
</file>